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Славянск\УНЦ 1кв\"/>
    </mc:Choice>
  </mc:AlternateContent>
  <bookViews>
    <workbookView xWindow="0" yWindow="0" windowWidth="28800" windowHeight="12330" tabRatio="662" activeTab="1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9" i="30" l="1"/>
  <c r="B9" i="31"/>
  <c r="B10" i="32"/>
  <c r="T15" i="31" l="1"/>
  <c r="B15" i="30"/>
  <c r="B15" i="31" s="1"/>
  <c r="U20" i="28" l="1"/>
  <c r="U22" i="28" l="1"/>
  <c r="U23" i="28"/>
  <c r="U24" i="28"/>
  <c r="U19" i="28"/>
  <c r="U21" i="28"/>
  <c r="D15" i="30" l="1"/>
  <c r="C15" i="30"/>
  <c r="D15" i="31"/>
  <c r="C15" i="31"/>
  <c r="U26" i="28" l="1"/>
  <c r="U27" i="28"/>
  <c r="U28" i="28"/>
  <c r="U29" i="28"/>
  <c r="U25" i="28"/>
  <c r="N18" i="30"/>
  <c r="N15" i="30"/>
  <c r="N16" i="30"/>
  <c r="N17" i="30"/>
  <c r="N19" i="30"/>
  <c r="U30" i="28" l="1"/>
  <c r="P15" i="3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<sst xmlns="http://schemas.openxmlformats.org/spreadsheetml/2006/main" count="396" uniqueCount="201">
  <si>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</si>
  <si>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</si>
  <si>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</si>
  <si>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</si>
  <si>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</si>
  <si>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</si>
  <si>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</si>
  <si>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</si>
  <si>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</si>
  <si>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</si>
  <si>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</si>
  <si>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</si>
  <si>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</si>
  <si>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</si>
  <si>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</si>
  <si>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</si>
  <si>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</si>
  <si>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</si>
  <si>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</si>
  <si>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</si>
  <si>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</si>
  <si>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</si>
  <si>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</si>
  <si>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</si>
  <si>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</si>
  <si>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</si>
  <si>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</si>
  <si>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</si>
  <si>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</si>
  <si>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</si>
  <si>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</si>
  <si>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</si>
  <si>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</si>
  <si>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</si>
  <si>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</si>
  <si>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</si>
  <si>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</si>
  <si>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</si>
  <si>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</si>
  <si>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</si>
  <si>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</si>
  <si>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</si>
  <si>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</si>
  <si>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</si>
  <si>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</si>
  <si>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</si>
  <si>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</si>
  <si>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</si>
  <si>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</si>
  <si>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</si>
  <si>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</si>
  <si>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</si>
  <si>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</si>
  <si>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</si>
  <si>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</si>
  <si>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</si>
  <si>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</si>
  <si>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</si>
  <si>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</si>
  <si>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</si>
  <si>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</si>
  <si>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</si>
  <si>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</si>
  <si>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</si>
  <si>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</si>
  <si>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</si>
  <si>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</si>
  <si>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</si>
  <si>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</si>
  <si>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</si>
  <si>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</si>
  <si>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</si>
  <si>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</si>
  <si>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</si>
  <si>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</si>
  <si>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</si>
  <si>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</si>
  <si>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</si>
  <si>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</si>
  <si>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</si>
  <si>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</si>
  <si>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</si>
  <si>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</si>
  <si>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</si>
  <si>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</si>
  <si>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</si>
  <si>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</si>
  <si>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</si>
  <si>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</si>
  <si>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</si>
  <si>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</si>
  <si>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</si>
  <si>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</si>
  <si>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</si>
  <si>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</si>
  <si>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</si>
  <si>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</si>
  <si>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</si>
  <si>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</si>
  <si>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</si>
  <si>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</si>
  <si>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</si>
  <si>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</si>
  <si>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</si>
  <si>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</si>
  <si>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</si>
  <si>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</si>
  <si>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</si>
  <si>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</si>
  <si>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</si>
  <si>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</si>
  <si>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</si>
  <si>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</si>
  <si>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</si>
  <si>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</si>
  <si>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</si>
  <si>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</si>
  <si>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</si>
  <si>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</si>
  <si>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</si>
  <si>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</si>
  <si>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</si>
  <si>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</si>
  <si>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</si>
  <si>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</si>
  <si>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</si>
  <si>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</si>
  <si>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</si>
  <si>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</si>
  <si>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</si>
  <si>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</si>
  <si>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</si>
  <si>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</si>
  <si>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</si>
  <si>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</si>
  <si>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</si>
  <si>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</si>
  <si>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</si>
  <si>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</si>
  <si>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</si>
  <si>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</si>
  <si>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</si>
  <si>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</si>
  <si>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</si>
  <si>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</si>
  <si>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</si>
  <si>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</si>
  <si>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</si>
  <si>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</si>
  <si>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</si>
  <si>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</si>
  <si>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</si>
  <si>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</si>
  <si>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</si>
  <si>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</si>
  <si>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</si>
  <si>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</si>
  <si>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</si>
  <si>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</si>
  <si>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</si>
  <si>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</si>
  <si>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</si>
  <si>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</si>
  <si>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</si>
  <si>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</si>
  <si>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</si>
  <si>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</si>
  <si>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</si>
  <si>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</si>
  <si>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</si>
  <si>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</si>
  <si>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</si>
  <si>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</si>
  <si>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</si>
  <si>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</si>
  <si>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</si>
  <si>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Б7-03</t>
  </si>
  <si>
    <t>П6-03</t>
  </si>
  <si>
    <t>Строительство ГКТП</t>
  </si>
  <si>
    <t>ГКТП</t>
  </si>
  <si>
    <t>Э1-07-1</t>
  </si>
  <si>
    <t>УНЦ СМР ВЛ-10 кВ без опор и проводов</t>
  </si>
  <si>
    <t>ВЛЗ-10</t>
  </si>
  <si>
    <t>Л1-02-1</t>
  </si>
  <si>
    <t>УНЦ провода СИП ВЛ-10 кВ</t>
  </si>
  <si>
    <t>СИП3 3*(1*70)</t>
  </si>
  <si>
    <t>Л7-04-3</t>
  </si>
  <si>
    <t>П6-05</t>
  </si>
  <si>
    <t>Затраты на проектно- изыскательские работы</t>
  </si>
  <si>
    <t>ТЗ</t>
  </si>
  <si>
    <t>1.1.1.2.</t>
  </si>
  <si>
    <t>Год раскрытия информации: 2026 год</t>
  </si>
  <si>
    <t xml:space="preserve">Строительство трансформаторной подстанции, строительство ЛЭП-10 кВ, строительство ЛЭП-0.4 кВ в соответствии с договором на ТП № 3-48-25-3155 г. Славянск-на-Кубани </t>
  </si>
  <si>
    <t>P_Сл_25_ТП_017470</t>
  </si>
  <si>
    <t>С13-24</t>
  </si>
  <si>
    <t>С13</t>
  </si>
  <si>
    <t>ВЛИ-0,4 от ТП С13-24</t>
  </si>
  <si>
    <t>СИП2А 3*95+1*70</t>
  </si>
  <si>
    <t>Л7-26-2</t>
  </si>
  <si>
    <t>017470</t>
  </si>
  <si>
    <t>0,187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</si>
</sst>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  <numFmt numFmtId="170" formatCode="#,##0.00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8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9" xfId="2" applyNumberFormat="1" applyFont="1" applyFill="1" applyBorder="1" applyAlignment="1">
      <alignment horizontal="center" vertical="center" wrapText="1"/>
    </xf>
    <xf numFmtId="0" fontId="8" fillId="0" borderId="49" xfId="0" applyFont="1" applyFill="1" applyBorder="1" applyAlignment="1">
      <alignment horizontal="left" vertical="center" wrapText="1"/>
    </xf>
    <xf numFmtId="0" fontId="8" fillId="0" borderId="49" xfId="0" applyFont="1" applyFill="1" applyBorder="1" applyAlignment="1">
      <alignment vertical="center" wrapText="1"/>
    </xf>
    <xf numFmtId="169" fontId="8" fillId="0" borderId="49" xfId="0" applyNumberFormat="1" applyFont="1" applyFill="1" applyBorder="1" applyAlignment="1">
      <alignment horizontal="center" vertical="center" wrapText="1"/>
    </xf>
    <xf numFmtId="0" fontId="32" fillId="0" borderId="49" xfId="0" applyFont="1" applyFill="1" applyBorder="1" applyAlignment="1">
      <alignment horizontal="center" vertical="center" wrapText="1"/>
    </xf>
    <xf numFmtId="170" fontId="8" fillId="0" borderId="23" xfId="0" applyNumberFormat="1" applyFont="1" applyBorder="1" applyAlignment="1" applyProtection="1">
      <alignment horizontal="center" vertical="center"/>
      <protection locked="0"/>
    </xf>
    <xf numFmtId="0" fontId="69" fillId="0" borderId="23" xfId="0" applyFont="1" applyFill="1" applyBorder="1" applyAlignment="1">
      <alignment horizontal="center" vertical="center" wrapText="1"/>
    </xf>
    <xf numFmtId="0" fontId="69" fillId="0" borderId="62" xfId="0" applyFont="1" applyFill="1" applyBorder="1" applyAlignment="1">
      <alignment horizontal="left" vertical="center" wrapText="1"/>
    </xf>
    <xf numFmtId="0" fontId="69" fillId="0" borderId="23" xfId="0" applyFont="1" applyFill="1" applyBorder="1" applyAlignment="1">
      <alignment horizontal="center" vertical="center"/>
    </xf>
    <xf numFmtId="49" fontId="70" fillId="0" borderId="23" xfId="0" applyNumberFormat="1" applyFont="1" applyBorder="1" applyAlignment="1">
      <alignment horizontal="center" vertical="center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view="pageBreakPreview" zoomScale="70" zoomScaleNormal="70" zoomScaleSheetLayoutView="70" workbookViewId="0">
      <selection activeCell="R29" sqref="R2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2" t="s">
        <v>156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3" t="s">
        <v>157</v>
      </c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4" t="s">
        <v>158</v>
      </c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45" t="s">
        <v>159</v>
      </c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4" t="s">
        <v>191</v>
      </c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5" t="s">
        <v>21</v>
      </c>
      <c r="C16" s="155" t="s">
        <v>11</v>
      </c>
      <c r="D16" s="155" t="s">
        <v>10</v>
      </c>
      <c r="E16" s="155" t="s">
        <v>15</v>
      </c>
      <c r="F16" s="156" t="s">
        <v>18</v>
      </c>
      <c r="G16" s="152" t="s">
        <v>102</v>
      </c>
      <c r="H16" s="160" t="s">
        <v>43</v>
      </c>
      <c r="I16" s="161" t="s">
        <v>38</v>
      </c>
      <c r="J16" s="157" t="s">
        <v>9</v>
      </c>
      <c r="K16" s="158"/>
      <c r="L16" s="158"/>
      <c r="M16" s="159"/>
      <c r="N16" s="158"/>
      <c r="O16" s="151" t="s">
        <v>4</v>
      </c>
      <c r="P16" s="151"/>
      <c r="Q16" s="151"/>
      <c r="R16" s="151"/>
      <c r="S16" s="151"/>
      <c r="T16" s="151"/>
      <c r="U16" s="151"/>
      <c r="V16" s="151" t="s">
        <v>14</v>
      </c>
    </row>
    <row r="17" spans="1:22" s="17" customFormat="1" ht="78.75" x14ac:dyDescent="0.25">
      <c r="A17" s="8"/>
      <c r="B17" s="153"/>
      <c r="C17" s="153"/>
      <c r="D17" s="153"/>
      <c r="E17" s="153"/>
      <c r="F17" s="156"/>
      <c r="G17" s="153"/>
      <c r="H17" s="153"/>
      <c r="I17" s="153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45" x14ac:dyDescent="0.25">
      <c r="B19" s="138" t="s">
        <v>190</v>
      </c>
      <c r="C19" s="139" t="s">
        <v>192</v>
      </c>
      <c r="D19" s="140" t="s">
        <v>193</v>
      </c>
      <c r="E19" s="133" t="s">
        <v>178</v>
      </c>
      <c r="F19" s="132" t="s">
        <v>194</v>
      </c>
      <c r="G19" s="132">
        <v>1</v>
      </c>
      <c r="H19" s="119" t="s">
        <v>166</v>
      </c>
      <c r="I19" s="132">
        <v>2026</v>
      </c>
      <c r="J19" s="132">
        <v>10</v>
      </c>
      <c r="K19" s="132" t="s">
        <v>179</v>
      </c>
      <c r="L19" s="132" t="s">
        <v>189</v>
      </c>
      <c r="M19" s="141" t="s">
        <v>199</v>
      </c>
      <c r="N19" s="130" t="s">
        <v>171</v>
      </c>
      <c r="O19" s="132">
        <v>1</v>
      </c>
      <c r="P19" s="132">
        <v>1</v>
      </c>
      <c r="Q19" s="132" t="s">
        <v>173</v>
      </c>
      <c r="R19" s="83" t="s">
        <v>180</v>
      </c>
      <c r="S19" s="83">
        <v>1025</v>
      </c>
      <c r="T19" s="132">
        <v>1</v>
      </c>
      <c r="U19" s="73">
        <f t="shared" ref="U19:U24" si="0">O19*P19*S19*T19</f>
        <v>1025</v>
      </c>
      <c r="V19" s="19" t="s">
        <v>7</v>
      </c>
    </row>
    <row r="20" spans="1:22" s="84" customFormat="1" ht="45" x14ac:dyDescent="0.25">
      <c r="B20" s="138" t="s">
        <v>190</v>
      </c>
      <c r="C20" s="139" t="s">
        <v>192</v>
      </c>
      <c r="D20" s="140" t="s">
        <v>193</v>
      </c>
      <c r="E20" s="134" t="s">
        <v>188</v>
      </c>
      <c r="F20" s="132" t="s">
        <v>194</v>
      </c>
      <c r="G20" s="132">
        <v>1</v>
      </c>
      <c r="H20" s="119" t="s">
        <v>166</v>
      </c>
      <c r="I20" s="132">
        <v>2026</v>
      </c>
      <c r="J20" s="132">
        <v>10</v>
      </c>
      <c r="K20" s="122" t="s">
        <v>170</v>
      </c>
      <c r="L20" s="132" t="s">
        <v>189</v>
      </c>
      <c r="M20" s="141" t="s">
        <v>199</v>
      </c>
      <c r="N20" s="131" t="s">
        <v>171</v>
      </c>
      <c r="O20" s="132">
        <v>1</v>
      </c>
      <c r="P20" s="132">
        <v>1</v>
      </c>
      <c r="Q20" s="132" t="s">
        <v>173</v>
      </c>
      <c r="R20" s="135" t="s">
        <v>187</v>
      </c>
      <c r="S20" s="83">
        <v>70</v>
      </c>
      <c r="T20" s="132">
        <v>1</v>
      </c>
      <c r="U20" s="73">
        <f t="shared" si="0"/>
        <v>70</v>
      </c>
      <c r="V20" s="19" t="s">
        <v>7</v>
      </c>
    </row>
    <row r="21" spans="1:22" s="84" customFormat="1" ht="45" x14ac:dyDescent="0.25">
      <c r="B21" s="138" t="s">
        <v>190</v>
      </c>
      <c r="C21" s="139" t="s">
        <v>192</v>
      </c>
      <c r="D21" s="140" t="s">
        <v>193</v>
      </c>
      <c r="E21" s="83" t="s">
        <v>181</v>
      </c>
      <c r="F21" s="132" t="s">
        <v>195</v>
      </c>
      <c r="G21" s="132">
        <v>1</v>
      </c>
      <c r="H21" s="119" t="s">
        <v>166</v>
      </c>
      <c r="I21" s="132">
        <v>2026</v>
      </c>
      <c r="J21" s="132">
        <v>10</v>
      </c>
      <c r="K21" s="132" t="s">
        <v>182</v>
      </c>
      <c r="L21" s="132" t="s">
        <v>189</v>
      </c>
      <c r="M21" s="141" t="s">
        <v>199</v>
      </c>
      <c r="N21" s="130" t="s">
        <v>171</v>
      </c>
      <c r="O21" s="132">
        <v>1</v>
      </c>
      <c r="P21" s="132">
        <v>2E-3</v>
      </c>
      <c r="Q21" s="132" t="s">
        <v>172</v>
      </c>
      <c r="R21" s="83" t="s">
        <v>183</v>
      </c>
      <c r="S21" s="132">
        <v>767</v>
      </c>
      <c r="T21" s="132">
        <v>1.75</v>
      </c>
      <c r="U21" s="73">
        <f t="shared" si="0"/>
        <v>2.6844999999999999</v>
      </c>
      <c r="V21" s="19" t="s">
        <v>7</v>
      </c>
    </row>
    <row r="22" spans="1:22" s="84" customFormat="1" ht="45" x14ac:dyDescent="0.25">
      <c r="B22" s="138" t="s">
        <v>190</v>
      </c>
      <c r="C22" s="139" t="s">
        <v>192</v>
      </c>
      <c r="D22" s="140" t="s">
        <v>193</v>
      </c>
      <c r="E22" s="134" t="s">
        <v>184</v>
      </c>
      <c r="F22" s="132" t="s">
        <v>195</v>
      </c>
      <c r="G22" s="132">
        <v>1</v>
      </c>
      <c r="H22" s="119" t="s">
        <v>166</v>
      </c>
      <c r="I22" s="132">
        <v>2026</v>
      </c>
      <c r="J22" s="132">
        <v>10</v>
      </c>
      <c r="K22" s="132" t="s">
        <v>185</v>
      </c>
      <c r="L22" s="132" t="s">
        <v>189</v>
      </c>
      <c r="M22" s="141" t="s">
        <v>199</v>
      </c>
      <c r="N22" s="130" t="s">
        <v>171</v>
      </c>
      <c r="O22" s="132">
        <v>1</v>
      </c>
      <c r="P22" s="132">
        <v>2E-3</v>
      </c>
      <c r="Q22" s="132" t="s">
        <v>172</v>
      </c>
      <c r="R22" s="135" t="s">
        <v>186</v>
      </c>
      <c r="S22" s="136">
        <v>413</v>
      </c>
      <c r="T22" s="132">
        <v>1</v>
      </c>
      <c r="U22" s="73">
        <f t="shared" si="0"/>
        <v>0.82600000000000007</v>
      </c>
      <c r="V22" s="19" t="s">
        <v>7</v>
      </c>
    </row>
    <row r="23" spans="1:22" s="84" customFormat="1" ht="45" x14ac:dyDescent="0.25">
      <c r="B23" s="138" t="s">
        <v>190</v>
      </c>
      <c r="C23" s="139" t="s">
        <v>192</v>
      </c>
      <c r="D23" s="140" t="s">
        <v>193</v>
      </c>
      <c r="E23" s="134" t="s">
        <v>164</v>
      </c>
      <c r="F23" s="132" t="s">
        <v>195</v>
      </c>
      <c r="G23" s="132">
        <v>1</v>
      </c>
      <c r="H23" s="119" t="s">
        <v>166</v>
      </c>
      <c r="I23" s="132">
        <v>2026</v>
      </c>
      <c r="J23" s="132">
        <v>10</v>
      </c>
      <c r="K23" s="132" t="s">
        <v>182</v>
      </c>
      <c r="L23" s="132" t="s">
        <v>189</v>
      </c>
      <c r="M23" s="141" t="s">
        <v>199</v>
      </c>
      <c r="N23" s="130" t="s">
        <v>171</v>
      </c>
      <c r="O23" s="132">
        <v>1</v>
      </c>
      <c r="P23" s="132">
        <v>2E-3</v>
      </c>
      <c r="Q23" s="132" t="s">
        <v>172</v>
      </c>
      <c r="R23" s="135" t="s">
        <v>176</v>
      </c>
      <c r="S23" s="136">
        <v>261</v>
      </c>
      <c r="T23" s="132">
        <v>1</v>
      </c>
      <c r="U23" s="73">
        <f t="shared" si="0"/>
        <v>0.52200000000000002</v>
      </c>
      <c r="V23" s="19" t="s">
        <v>7</v>
      </c>
    </row>
    <row r="24" spans="1:22" s="84" customFormat="1" ht="45" x14ac:dyDescent="0.25">
      <c r="B24" s="138" t="s">
        <v>190</v>
      </c>
      <c r="C24" s="139" t="s">
        <v>192</v>
      </c>
      <c r="D24" s="140" t="s">
        <v>193</v>
      </c>
      <c r="E24" s="133" t="s">
        <v>165</v>
      </c>
      <c r="F24" s="132" t="s">
        <v>195</v>
      </c>
      <c r="G24" s="132">
        <v>1</v>
      </c>
      <c r="H24" s="119" t="s">
        <v>166</v>
      </c>
      <c r="I24" s="132">
        <v>2026</v>
      </c>
      <c r="J24" s="132">
        <v>10</v>
      </c>
      <c r="K24" s="122" t="s">
        <v>170</v>
      </c>
      <c r="L24" s="132" t="s">
        <v>189</v>
      </c>
      <c r="M24" s="141" t="s">
        <v>199</v>
      </c>
      <c r="N24" s="130" t="s">
        <v>171</v>
      </c>
      <c r="O24" s="132">
        <v>1</v>
      </c>
      <c r="P24" s="132">
        <v>1</v>
      </c>
      <c r="Q24" s="132" t="s">
        <v>173</v>
      </c>
      <c r="R24" s="83" t="s">
        <v>187</v>
      </c>
      <c r="S24" s="83">
        <v>70</v>
      </c>
      <c r="T24" s="132">
        <v>1</v>
      </c>
      <c r="U24" s="73">
        <f t="shared" si="0"/>
        <v>70</v>
      </c>
      <c r="V24" s="19" t="s">
        <v>7</v>
      </c>
    </row>
    <row r="25" spans="1:22" s="84" customFormat="1" ht="57.75" customHeight="1" x14ac:dyDescent="0.25">
      <c r="B25" s="138" t="s">
        <v>190</v>
      </c>
      <c r="C25" s="139" t="s">
        <v>192</v>
      </c>
      <c r="D25" s="140" t="s">
        <v>193</v>
      </c>
      <c r="E25" s="124" t="s">
        <v>161</v>
      </c>
      <c r="F25" s="118" t="s">
        <v>196</v>
      </c>
      <c r="G25" s="119" t="s">
        <v>160</v>
      </c>
      <c r="H25" s="119" t="s">
        <v>166</v>
      </c>
      <c r="I25" s="132">
        <v>2026</v>
      </c>
      <c r="J25" s="118" t="s">
        <v>167</v>
      </c>
      <c r="K25" s="118" t="s">
        <v>168</v>
      </c>
      <c r="L25" s="132" t="s">
        <v>189</v>
      </c>
      <c r="M25" s="141" t="s">
        <v>199</v>
      </c>
      <c r="N25" s="123" t="s">
        <v>171</v>
      </c>
      <c r="O25" s="119" t="s">
        <v>160</v>
      </c>
      <c r="P25" s="119" t="s">
        <v>200</v>
      </c>
      <c r="Q25" s="87" t="s">
        <v>172</v>
      </c>
      <c r="R25" s="124" t="s">
        <v>174</v>
      </c>
      <c r="S25" s="124">
        <v>499</v>
      </c>
      <c r="T25" s="124">
        <v>1.98</v>
      </c>
      <c r="U25" s="73">
        <f>O25*P25*S25*T25</f>
        <v>184.75973999999999</v>
      </c>
      <c r="V25" s="19" t="s">
        <v>7</v>
      </c>
    </row>
    <row r="26" spans="1:22" s="8" customFormat="1" ht="57.75" customHeight="1" x14ac:dyDescent="0.25">
      <c r="B26" s="138" t="s">
        <v>190</v>
      </c>
      <c r="C26" s="139" t="s">
        <v>192</v>
      </c>
      <c r="D26" s="140" t="s">
        <v>193</v>
      </c>
      <c r="E26" s="125" t="s">
        <v>162</v>
      </c>
      <c r="F26" s="118" t="s">
        <v>196</v>
      </c>
      <c r="G26" s="119" t="s">
        <v>160</v>
      </c>
      <c r="H26" s="119" t="s">
        <v>166</v>
      </c>
      <c r="I26" s="132">
        <v>2026</v>
      </c>
      <c r="J26" s="118" t="s">
        <v>167</v>
      </c>
      <c r="K26" s="118" t="s">
        <v>169</v>
      </c>
      <c r="L26" s="132" t="s">
        <v>189</v>
      </c>
      <c r="M26" s="141" t="s">
        <v>199</v>
      </c>
      <c r="N26" s="123" t="s">
        <v>171</v>
      </c>
      <c r="O26" s="119" t="s">
        <v>160</v>
      </c>
      <c r="P26" s="119" t="s">
        <v>200</v>
      </c>
      <c r="Q26" s="87" t="s">
        <v>172</v>
      </c>
      <c r="R26" s="124" t="s">
        <v>175</v>
      </c>
      <c r="S26" s="124">
        <v>517</v>
      </c>
      <c r="T26" s="121">
        <v>1.98</v>
      </c>
      <c r="U26" s="73">
        <f t="shared" ref="U26:U29" si="1">O26*P26*S26*T26</f>
        <v>191.42442</v>
      </c>
      <c r="V26" s="19" t="s">
        <v>7</v>
      </c>
    </row>
    <row r="27" spans="1:22" s="8" customFormat="1" ht="45.75" customHeight="1" x14ac:dyDescent="0.25">
      <c r="B27" s="138" t="s">
        <v>190</v>
      </c>
      <c r="C27" s="139" t="s">
        <v>192</v>
      </c>
      <c r="D27" s="140" t="s">
        <v>193</v>
      </c>
      <c r="E27" s="126" t="s">
        <v>163</v>
      </c>
      <c r="F27" s="118" t="s">
        <v>196</v>
      </c>
      <c r="G27" s="122" t="s">
        <v>160</v>
      </c>
      <c r="H27" s="119" t="s">
        <v>166</v>
      </c>
      <c r="I27" s="132">
        <v>2026</v>
      </c>
      <c r="J27" s="118" t="s">
        <v>167</v>
      </c>
      <c r="K27" s="122" t="s">
        <v>197</v>
      </c>
      <c r="L27" s="132" t="s">
        <v>189</v>
      </c>
      <c r="M27" s="141" t="s">
        <v>199</v>
      </c>
      <c r="N27" s="123" t="s">
        <v>171</v>
      </c>
      <c r="O27" s="119" t="s">
        <v>160</v>
      </c>
      <c r="P27" s="119" t="s">
        <v>200</v>
      </c>
      <c r="Q27" s="87" t="s">
        <v>172</v>
      </c>
      <c r="R27" s="127" t="s">
        <v>198</v>
      </c>
      <c r="S27" s="128">
        <v>317</v>
      </c>
      <c r="T27" s="121">
        <v>1.98</v>
      </c>
      <c r="U27" s="73">
        <f t="shared" si="1"/>
        <v>117.37241999999999</v>
      </c>
      <c r="V27" s="19" t="s">
        <v>7</v>
      </c>
    </row>
    <row r="28" spans="1:22" s="84" customFormat="1" ht="63.75" customHeight="1" x14ac:dyDescent="0.25">
      <c r="B28" s="138" t="s">
        <v>190</v>
      </c>
      <c r="C28" s="139" t="s">
        <v>192</v>
      </c>
      <c r="D28" s="140" t="s">
        <v>193</v>
      </c>
      <c r="E28" s="126" t="s">
        <v>164</v>
      </c>
      <c r="F28" s="118" t="s">
        <v>196</v>
      </c>
      <c r="G28" s="122" t="s">
        <v>160</v>
      </c>
      <c r="H28" s="119" t="s">
        <v>166</v>
      </c>
      <c r="I28" s="132">
        <v>2026</v>
      </c>
      <c r="J28" s="118" t="s">
        <v>167</v>
      </c>
      <c r="K28" s="118" t="s">
        <v>168</v>
      </c>
      <c r="L28" s="132" t="s">
        <v>189</v>
      </c>
      <c r="M28" s="141" t="s">
        <v>199</v>
      </c>
      <c r="N28" s="123" t="s">
        <v>171</v>
      </c>
      <c r="O28" s="122" t="s">
        <v>160</v>
      </c>
      <c r="P28" s="119" t="s">
        <v>200</v>
      </c>
      <c r="Q28" s="87" t="s">
        <v>172</v>
      </c>
      <c r="R28" s="127" t="s">
        <v>176</v>
      </c>
      <c r="S28" s="128">
        <v>261</v>
      </c>
      <c r="T28" s="121">
        <v>1.98</v>
      </c>
      <c r="U28" s="73">
        <f t="shared" si="1"/>
        <v>96.637860000000003</v>
      </c>
      <c r="V28" s="19" t="s">
        <v>7</v>
      </c>
    </row>
    <row r="29" spans="1:22" s="84" customFormat="1" ht="63.75" customHeight="1" x14ac:dyDescent="0.25">
      <c r="B29" s="138" t="s">
        <v>190</v>
      </c>
      <c r="C29" s="139" t="s">
        <v>192</v>
      </c>
      <c r="D29" s="140" t="s">
        <v>193</v>
      </c>
      <c r="E29" s="125" t="s">
        <v>165</v>
      </c>
      <c r="F29" s="118" t="s">
        <v>196</v>
      </c>
      <c r="G29" s="122" t="s">
        <v>160</v>
      </c>
      <c r="H29" s="119" t="s">
        <v>166</v>
      </c>
      <c r="I29" s="132">
        <v>2026</v>
      </c>
      <c r="J29" s="118" t="s">
        <v>167</v>
      </c>
      <c r="K29" s="122" t="s">
        <v>170</v>
      </c>
      <c r="L29" s="132" t="s">
        <v>189</v>
      </c>
      <c r="M29" s="141" t="s">
        <v>199</v>
      </c>
      <c r="N29" s="123" t="s">
        <v>171</v>
      </c>
      <c r="O29" s="122" t="s">
        <v>160</v>
      </c>
      <c r="P29" s="122" t="s">
        <v>160</v>
      </c>
      <c r="Q29" s="120" t="s">
        <v>173</v>
      </c>
      <c r="R29" s="124" t="s">
        <v>177</v>
      </c>
      <c r="S29" s="124">
        <v>10</v>
      </c>
      <c r="T29" s="121">
        <v>1.98</v>
      </c>
      <c r="U29" s="73">
        <f t="shared" si="1"/>
        <v>19.8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1779.02694</v>
      </c>
      <c r="V30" s="19" t="s">
        <v>7</v>
      </c>
    </row>
    <row r="31" spans="1:22" ht="18.75" hidden="1" x14ac:dyDescent="0.25">
      <c r="B31" s="154" t="s">
        <v>73</v>
      </c>
      <c r="C31" s="154"/>
      <c r="D31" s="154"/>
      <c r="E31" s="154"/>
      <c r="F31" s="154"/>
      <c r="G31" s="154"/>
      <c r="H31" s="154"/>
      <c r="I31" s="154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47" t="s">
        <v>39</v>
      </c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</row>
    <row r="38" spans="2:21" s="50" customFormat="1" hidden="1" x14ac:dyDescent="0.25">
      <c r="B38" s="148" t="s">
        <v>113</v>
      </c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</row>
    <row r="39" spans="2:21" s="50" customFormat="1" hidden="1" x14ac:dyDescent="0.25">
      <c r="B39" s="149" t="s">
        <v>115</v>
      </c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</row>
    <row r="40" spans="2:21" s="50" customFormat="1" ht="21" hidden="1" customHeight="1" x14ac:dyDescent="0.25">
      <c r="B40" s="147" t="s">
        <v>139</v>
      </c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47" t="s">
        <v>65</v>
      </c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</row>
    <row r="43" spans="2:21" s="50" customFormat="1" hidden="1" x14ac:dyDescent="0.25">
      <c r="B43" s="52"/>
      <c r="C43" s="147" t="s">
        <v>66</v>
      </c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</row>
    <row r="44" spans="2:21" s="50" customFormat="1" hidden="1" x14ac:dyDescent="0.25">
      <c r="B44" s="52"/>
      <c r="C44" s="147" t="s">
        <v>67</v>
      </c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</row>
    <row r="45" spans="2:21" s="50" customFormat="1" hidden="1" x14ac:dyDescent="0.25">
      <c r="B45" s="52"/>
      <c r="C45" s="147" t="s">
        <v>68</v>
      </c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</row>
    <row r="46" spans="2:21" s="50" customFormat="1" hidden="1" x14ac:dyDescent="0.25">
      <c r="B46" s="52"/>
      <c r="C46" s="147" t="s">
        <v>69</v>
      </c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</row>
    <row r="47" spans="2:21" s="50" customFormat="1" hidden="1" x14ac:dyDescent="0.25">
      <c r="B47" s="52"/>
      <c r="C47" s="147" t="s">
        <v>70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</row>
    <row r="48" spans="2:21" s="50" customFormat="1" hidden="1" x14ac:dyDescent="0.25">
      <c r="B48" s="52"/>
      <c r="C48" s="147" t="s">
        <v>71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</row>
    <row r="49" spans="2:21" s="50" customFormat="1" hidden="1" x14ac:dyDescent="0.25">
      <c r="B49" s="149" t="s">
        <v>44</v>
      </c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</row>
    <row r="50" spans="2:21" s="50" customFormat="1" ht="36" hidden="1" customHeight="1" x14ac:dyDescent="0.25">
      <c r="B50" s="147" t="s">
        <v>40</v>
      </c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</row>
    <row r="51" spans="2:21" s="50" customFormat="1" hidden="1" x14ac:dyDescent="0.25">
      <c r="B51" s="147" t="s">
        <v>41</v>
      </c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</row>
    <row r="52" spans="2:21" s="50" customFormat="1" hidden="1" x14ac:dyDescent="0.25">
      <c r="B52" s="147" t="s">
        <v>116</v>
      </c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</row>
    <row r="53" spans="2:21" s="50" customFormat="1" hidden="1" x14ac:dyDescent="0.25">
      <c r="B53" s="147" t="s">
        <v>117</v>
      </c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</row>
    <row r="54" spans="2:21" s="50" customFormat="1" hidden="1" x14ac:dyDescent="0.25">
      <c r="B54" s="57"/>
      <c r="C54" s="147" t="s">
        <v>78</v>
      </c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</row>
    <row r="55" spans="2:21" s="50" customFormat="1" hidden="1" x14ac:dyDescent="0.25">
      <c r="B55" s="57"/>
      <c r="C55" s="147" t="s">
        <v>77</v>
      </c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</row>
    <row r="56" spans="2:21" s="50" customFormat="1" hidden="1" x14ac:dyDescent="0.25">
      <c r="B56" s="57"/>
      <c r="C56" s="147" t="s">
        <v>79</v>
      </c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</row>
    <row r="57" spans="2:21" s="50" customFormat="1" hidden="1" x14ac:dyDescent="0.25">
      <c r="B57" s="57"/>
      <c r="C57" s="147" t="s">
        <v>80</v>
      </c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</row>
    <row r="58" spans="2:21" s="50" customFormat="1" hidden="1" x14ac:dyDescent="0.25">
      <c r="B58" s="57"/>
      <c r="C58" s="147" t="s">
        <v>81</v>
      </c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</row>
    <row r="59" spans="2:21" s="50" customFormat="1" hidden="1" x14ac:dyDescent="0.25">
      <c r="B59" s="57"/>
      <c r="C59" s="147" t="s">
        <v>82</v>
      </c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</row>
    <row r="60" spans="2:21" s="50" customFormat="1" hidden="1" x14ac:dyDescent="0.25">
      <c r="B60" s="57"/>
      <c r="C60" s="147" t="s">
        <v>83</v>
      </c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</row>
    <row r="61" spans="2:21" s="50" customFormat="1" hidden="1" x14ac:dyDescent="0.25">
      <c r="B61" s="57"/>
      <c r="C61" s="147" t="s">
        <v>88</v>
      </c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</row>
    <row r="62" spans="2:21" s="50" customFormat="1" hidden="1" x14ac:dyDescent="0.25">
      <c r="B62" s="57"/>
      <c r="C62" s="147" t="s">
        <v>84</v>
      </c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</row>
    <row r="63" spans="2:21" s="50" customFormat="1" hidden="1" x14ac:dyDescent="0.25">
      <c r="B63" s="57"/>
      <c r="C63" s="147" t="s">
        <v>85</v>
      </c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</row>
    <row r="64" spans="2:21" s="50" customFormat="1" hidden="1" x14ac:dyDescent="0.25">
      <c r="B64" s="57"/>
      <c r="C64" s="147" t="s">
        <v>86</v>
      </c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</row>
    <row r="65" spans="2:21" s="50" customFormat="1" hidden="1" x14ac:dyDescent="0.25">
      <c r="B65" s="57"/>
      <c r="C65" s="147" t="s">
        <v>87</v>
      </c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</row>
    <row r="66" spans="2:21" s="50" customFormat="1" hidden="1" x14ac:dyDescent="0.25">
      <c r="B66" s="150" t="s">
        <v>89</v>
      </c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</row>
    <row r="67" spans="2:21" s="50" customFormat="1" hidden="1" x14ac:dyDescent="0.25">
      <c r="B67" s="150" t="s">
        <v>64</v>
      </c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</row>
    <row r="68" spans="2:21" s="50" customFormat="1" hidden="1" x14ac:dyDescent="0.25">
      <c r="B68" s="150" t="s">
        <v>118</v>
      </c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</row>
    <row r="69" spans="2:21" s="50" customFormat="1" hidden="1" x14ac:dyDescent="0.25">
      <c r="B69" s="150" t="s">
        <v>119</v>
      </c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</row>
    <row r="70" spans="2:21" s="50" customFormat="1" hidden="1" x14ac:dyDescent="0.25">
      <c r="B70" s="150" t="s">
        <v>120</v>
      </c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</row>
    <row r="71" spans="2:21" s="50" customFormat="1" hidden="1" x14ac:dyDescent="0.25">
      <c r="B71" s="150" t="s">
        <v>121</v>
      </c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</row>
    <row r="72" spans="2:21" s="53" customFormat="1" ht="35.25" hidden="1" customHeight="1" x14ac:dyDescent="0.25">
      <c r="B72" s="147" t="s">
        <v>122</v>
      </c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</row>
    <row r="73" spans="2:21" s="50" customFormat="1" ht="34.5" hidden="1" customHeight="1" x14ac:dyDescent="0.25">
      <c r="B73" s="147" t="s">
        <v>123</v>
      </c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protectedRanges>
    <protectedRange algorithmName="SHA-512" hashValue="s4+7nacB46uEiWwkEWvFIUXYJAM6O5Vv+J/MY+UiETD1aD4WdpNq3F2leyZk2aXQVRPHPnuAqqlrn9SYZQ4COg==" saltValue="SfTVmirbisCFcoDS/9PU6A==" spinCount="100000" sqref="C19:C29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9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B69:U69"/>
    <mergeCell ref="B70:U70"/>
    <mergeCell ref="B71:U71"/>
    <mergeCell ref="B72:U72"/>
    <mergeCell ref="C65:U65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tabSelected="1" view="pageBreakPreview" zoomScale="85" zoomScaleNormal="55" zoomScaleSheetLayoutView="85" workbookViewId="0">
      <selection activeCell="B10" sqref="B10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63" t="s">
        <v>28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64" t="s">
        <v>158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</row>
    <row r="7" spans="2:48" s="6" customFormat="1" x14ac:dyDescent="0.25">
      <c r="B7" s="145" t="s">
        <v>159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</row>
    <row r="8" spans="2:48" x14ac:dyDescent="0.25"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</row>
    <row r="9" spans="2:48" ht="18.75" x14ac:dyDescent="0.3">
      <c r="B9" s="164" t="str">
        <f>'20.1'!B12:V12</f>
        <v>Год раскрытия информации: 2026 год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47.25" x14ac:dyDescent="0.25">
      <c r="B15" s="129" t="str">
        <f>'20.1'!B19</f>
        <v>1.1.1.2.</v>
      </c>
      <c r="C15" s="112" t="str">
        <f>'20.1'!C25</f>
        <v xml:space="preserve">Строительство трансформаторной подстанции, строительство ЛЭП-10 кВ, строительство ЛЭП-0.4 кВ в соответствии с договором на ТП № 3-48-25-3155 г. Славянск-на-Кубани </v>
      </c>
      <c r="D15" s="112" t="str">
        <f>'20.1'!D25</f>
        <v>P_Сл_25_ТП_017470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4" t="s">
        <v>73</v>
      </c>
      <c r="C21" s="154"/>
      <c r="D21" s="154"/>
      <c r="E21" s="154"/>
      <c r="F21" s="154"/>
      <c r="G21" s="154"/>
      <c r="H21" s="154"/>
      <c r="I21" s="154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9" t="s">
        <v>124</v>
      </c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</row>
    <row r="27" spans="2:16" s="25" customFormat="1" ht="15.75" hidden="1" customHeight="1" x14ac:dyDescent="0.25">
      <c r="C27" s="147" t="s">
        <v>45</v>
      </c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54"/>
    </row>
    <row r="28" spans="2:16" s="25" customFormat="1" ht="31.5" hidden="1" customHeight="1" x14ac:dyDescent="0.25">
      <c r="C28" s="147" t="s">
        <v>46</v>
      </c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54"/>
    </row>
    <row r="29" spans="2:16" s="25" customFormat="1" ht="15.75" hidden="1" customHeight="1" x14ac:dyDescent="0.25">
      <c r="C29" s="147" t="s">
        <v>47</v>
      </c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54"/>
    </row>
    <row r="30" spans="2:16" s="25" customFormat="1" ht="15.75" hidden="1" customHeight="1" x14ac:dyDescent="0.25">
      <c r="C30" s="147" t="s">
        <v>48</v>
      </c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54"/>
    </row>
    <row r="31" spans="2:16" s="25" customFormat="1" hidden="1" x14ac:dyDescent="0.25">
      <c r="C31" s="147" t="s">
        <v>49</v>
      </c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55"/>
    </row>
    <row r="32" spans="2:16" s="25" customFormat="1" hidden="1" x14ac:dyDescent="0.25">
      <c r="C32" s="147" t="s">
        <v>50</v>
      </c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55"/>
    </row>
    <row r="33" spans="2:21" s="25" customFormat="1" hidden="1" x14ac:dyDescent="0.25">
      <c r="C33" s="147" t="s">
        <v>51</v>
      </c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55"/>
    </row>
    <row r="34" spans="2:21" s="25" customFormat="1" ht="15.75" hidden="1" customHeight="1" x14ac:dyDescent="0.25">
      <c r="C34" s="147" t="s">
        <v>52</v>
      </c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54"/>
    </row>
    <row r="35" spans="2:21" s="25" customFormat="1" ht="15.75" hidden="1" customHeight="1" x14ac:dyDescent="0.25">
      <c r="C35" s="147" t="s">
        <v>53</v>
      </c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54"/>
    </row>
    <row r="36" spans="2:21" s="25" customFormat="1" hidden="1" x14ac:dyDescent="0.25">
      <c r="C36" s="147" t="s">
        <v>54</v>
      </c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55"/>
    </row>
    <row r="37" spans="2:21" s="25" customFormat="1" ht="15.75" hidden="1" customHeight="1" x14ac:dyDescent="0.25">
      <c r="C37" s="147" t="s">
        <v>55</v>
      </c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54"/>
    </row>
    <row r="38" spans="2:21" s="25" customFormat="1" ht="60.6" hidden="1" customHeight="1" x14ac:dyDescent="0.25">
      <c r="C38" s="147" t="s">
        <v>56</v>
      </c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54"/>
    </row>
    <row r="39" spans="2:21" s="25" customFormat="1" ht="15.75" hidden="1" customHeight="1" x14ac:dyDescent="0.25">
      <c r="C39" s="147" t="s">
        <v>57</v>
      </c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54"/>
    </row>
    <row r="40" spans="2:21" s="25" customFormat="1" ht="21.75" hidden="1" customHeight="1" x14ac:dyDescent="0.25">
      <c r="B40" s="147" t="s">
        <v>91</v>
      </c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</row>
    <row r="41" spans="2:21" s="25" customFormat="1" ht="55.5" hidden="1" customHeight="1" x14ac:dyDescent="0.25">
      <c r="B41" s="147" t="s">
        <v>103</v>
      </c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7" t="s">
        <v>125</v>
      </c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7" t="s">
        <v>92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</row>
    <row r="44" spans="2:21" ht="20.25" hidden="1" customHeight="1" x14ac:dyDescent="0.25">
      <c r="B44" s="147" t="s">
        <v>93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</row>
    <row r="45" spans="2:21" hidden="1" x14ac:dyDescent="0.25">
      <c r="B45" s="147" t="s">
        <v>94</v>
      </c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</row>
    <row r="46" spans="2:21" hidden="1" x14ac:dyDescent="0.25">
      <c r="B46" s="147" t="s">
        <v>58</v>
      </c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</row>
    <row r="47" spans="2:21" ht="31.5" hidden="1" customHeight="1" x14ac:dyDescent="0.25">
      <c r="B47" s="162" t="s">
        <v>104</v>
      </c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</row>
    <row r="48" spans="2:21" hidden="1" x14ac:dyDescent="0.25">
      <c r="B48" s="147" t="s">
        <v>59</v>
      </c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</row>
    <row r="49" spans="2:15" ht="32.25" hidden="1" customHeight="1" x14ac:dyDescent="0.25">
      <c r="B49" s="147" t="s">
        <v>126</v>
      </c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</row>
    <row r="50" spans="2:15" ht="36" hidden="1" customHeight="1" x14ac:dyDescent="0.25">
      <c r="B50" s="147" t="s">
        <v>127</v>
      </c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</row>
  </sheetData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10" sqref="B10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4" t="s">
        <v>34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</row>
    <row r="5" spans="1:45" s="88" customFormat="1" ht="18.75" x14ac:dyDescent="0.25"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</row>
    <row r="6" spans="1:45" s="88" customFormat="1" ht="18.75" x14ac:dyDescent="0.3">
      <c r="B6" s="173" t="s">
        <v>158</v>
      </c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</row>
    <row r="7" spans="1:45" s="90" customFormat="1" ht="15.75" x14ac:dyDescent="0.25">
      <c r="B7" s="175" t="s">
        <v>159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</row>
    <row r="8" spans="1:45" s="91" customFormat="1" ht="15.75" x14ac:dyDescent="0.25"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</row>
    <row r="9" spans="1:45" s="91" customFormat="1" ht="18.75" x14ac:dyDescent="0.3">
      <c r="B9" s="173" t="str">
        <f>'20.1'!B12:V12</f>
        <v>Год раскрытия информации: 2026 год</v>
      </c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8" t="s">
        <v>21</v>
      </c>
      <c r="C12" s="168" t="s">
        <v>11</v>
      </c>
      <c r="D12" s="168" t="s">
        <v>10</v>
      </c>
      <c r="E12" s="168" t="s">
        <v>134</v>
      </c>
      <c r="F12" s="168" t="s">
        <v>135</v>
      </c>
      <c r="G12" s="168" t="s">
        <v>33</v>
      </c>
      <c r="H12" s="168"/>
      <c r="I12" s="168"/>
      <c r="J12" s="168"/>
      <c r="K12" s="168"/>
      <c r="L12" s="168" t="s">
        <v>137</v>
      </c>
      <c r="M12" s="168" t="s">
        <v>98</v>
      </c>
      <c r="N12" s="169" t="s">
        <v>32</v>
      </c>
      <c r="O12" s="169" t="s">
        <v>99</v>
      </c>
      <c r="P12" s="166" t="s">
        <v>31</v>
      </c>
      <c r="Q12" s="172" t="s">
        <v>149</v>
      </c>
      <c r="R12" s="172" t="s">
        <v>150</v>
      </c>
      <c r="S12" s="172" t="s">
        <v>151</v>
      </c>
      <c r="T12" s="172" t="s">
        <v>152</v>
      </c>
      <c r="U12" s="172" t="s">
        <v>153</v>
      </c>
      <c r="V12" s="172" t="s">
        <v>154</v>
      </c>
      <c r="W12" s="17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8"/>
      <c r="C13" s="168"/>
      <c r="D13" s="168"/>
      <c r="E13" s="168"/>
      <c r="F13" s="168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8"/>
      <c r="M13" s="168"/>
      <c r="N13" s="169"/>
      <c r="O13" s="169"/>
      <c r="P13" s="166"/>
      <c r="Q13" s="172" t="s">
        <v>140</v>
      </c>
      <c r="R13" s="172" t="s">
        <v>140</v>
      </c>
      <c r="S13" s="172" t="s">
        <v>140</v>
      </c>
      <c r="T13" s="172" t="s">
        <v>140</v>
      </c>
      <c r="U13" s="172" t="s">
        <v>140</v>
      </c>
      <c r="V13" s="172" t="s">
        <v>140</v>
      </c>
      <c r="W13" s="17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9" t="str">
        <f>'20.2'!B15</f>
        <v>1.1.1.2.</v>
      </c>
      <c r="C15" s="107" t="str">
        <f>'20.1'!C25</f>
        <v xml:space="preserve">Строительство трансформаторной подстанции, строительство ЛЭП-10 кВ, строительство ЛЭП-0.4 кВ в соответствии с договором на ТП № 3-48-25-3155 г. Славянск-на-Кубани </v>
      </c>
      <c r="D15" s="108" t="str">
        <f>'20.1'!D25</f>
        <v>P_Сл_25_ТП_017470</v>
      </c>
      <c r="E15" s="109">
        <v>2026</v>
      </c>
      <c r="F15" s="109">
        <v>2026</v>
      </c>
      <c r="G15" s="102">
        <f>'20.1'!U30/1000</f>
        <v>1.7790269400000001</v>
      </c>
      <c r="H15" s="102">
        <f>G15*1.2</f>
        <v>2.1348323279999999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2.8537607507728175</v>
      </c>
      <c r="J15" s="103">
        <f>'20.2'!M20/1000</f>
        <v>0</v>
      </c>
      <c r="K15" s="103">
        <f>I15+J15</f>
        <v>2.8537607507728175</v>
      </c>
      <c r="L15" s="137">
        <v>2.2999999999999998</v>
      </c>
      <c r="M15" s="105">
        <f>K15-L15</f>
        <v>0.55376075077281772</v>
      </c>
      <c r="N15" s="102">
        <v>0</v>
      </c>
      <c r="O15" s="104">
        <f>H15-N15</f>
        <v>2.1348323279999999</v>
      </c>
      <c r="P15" s="103">
        <f>SUM(Q15:W15)</f>
        <v>2.2999999999999998</v>
      </c>
      <c r="Q15" s="110"/>
      <c r="R15" s="110"/>
      <c r="S15" s="137"/>
      <c r="T15" s="110">
        <f>L15</f>
        <v>2.2999999999999998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7" t="s">
        <v>74</v>
      </c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</row>
    <row r="18" spans="2:23" s="60" customFormat="1" ht="15.75" hidden="1" x14ac:dyDescent="0.25">
      <c r="B18" s="165" t="s">
        <v>75</v>
      </c>
      <c r="C18" s="165"/>
      <c r="D18" s="165"/>
      <c r="E18" s="165"/>
      <c r="F18" s="165"/>
      <c r="G18" s="165"/>
      <c r="H18" s="165"/>
      <c r="I18" s="165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5" t="s">
        <v>76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9" t="s">
        <v>133</v>
      </c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</row>
    <row r="24" spans="2:23" s="56" customFormat="1" ht="33.75" hidden="1" customHeight="1" x14ac:dyDescent="0.25">
      <c r="B24" s="147" t="s">
        <v>95</v>
      </c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</row>
    <row r="25" spans="2:23" s="56" customFormat="1" ht="15.75" hidden="1" x14ac:dyDescent="0.25">
      <c r="B25" s="170" t="s">
        <v>130</v>
      </c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</row>
    <row r="26" spans="2:23" s="56" customFormat="1" ht="36" hidden="1" customHeight="1" x14ac:dyDescent="0.25">
      <c r="B26" s="171" t="s">
        <v>112</v>
      </c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</row>
    <row r="27" spans="2:23" s="56" customFormat="1" ht="38.25" hidden="1" customHeight="1" x14ac:dyDescent="0.25">
      <c r="B27" s="147" t="s">
        <v>129</v>
      </c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</row>
    <row r="28" spans="2:23" s="56" customFormat="1" ht="19.5" hidden="1" customHeight="1" x14ac:dyDescent="0.25">
      <c r="B28" s="147" t="s">
        <v>60</v>
      </c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</row>
    <row r="29" spans="2:23" s="56" customFormat="1" ht="37.9" hidden="1" customHeight="1" x14ac:dyDescent="0.25">
      <c r="B29" s="170" t="s">
        <v>132</v>
      </c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</row>
    <row r="30" spans="2:23" s="56" customFormat="1" ht="15.75" hidden="1" x14ac:dyDescent="0.25">
      <c r="B30" s="170" t="s">
        <v>131</v>
      </c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</row>
    <row r="31" spans="2:23" s="56" customFormat="1" ht="35.25" hidden="1" customHeight="1" x14ac:dyDescent="0.25">
      <c r="B31" s="147" t="s">
        <v>61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</row>
    <row r="32" spans="2:23" s="56" customFormat="1" ht="21" hidden="1" customHeight="1" x14ac:dyDescent="0.25">
      <c r="B32" s="147" t="s">
        <v>62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</row>
    <row r="33" spans="2:23" s="56" customFormat="1" ht="21" hidden="1" customHeight="1" x14ac:dyDescent="0.25">
      <c r="B33" s="170" t="s">
        <v>111</v>
      </c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6" t="s">
        <v>105</v>
      </c>
      <c r="C4" s="176"/>
      <c r="D4" s="176"/>
      <c r="E4" s="176"/>
      <c r="F4" s="176"/>
      <c r="G4" s="176"/>
      <c r="H4" s="176"/>
      <c r="I4" s="176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77" t="s">
        <v>158</v>
      </c>
      <c r="C7" s="177"/>
      <c r="D7" s="177"/>
      <c r="E7" s="177"/>
      <c r="F7" s="177"/>
      <c r="G7" s="177"/>
      <c r="H7" s="177"/>
      <c r="I7" s="177"/>
      <c r="J7" s="64"/>
    </row>
    <row r="8" spans="2:12" ht="18.75" x14ac:dyDescent="0.25">
      <c r="B8" s="178" t="s">
        <v>159</v>
      </c>
      <c r="C8" s="178"/>
      <c r="D8" s="178"/>
      <c r="E8" s="178"/>
      <c r="F8" s="178"/>
      <c r="G8" s="178"/>
      <c r="H8" s="178"/>
      <c r="I8" s="178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9" t="str">
        <f>'20.1'!B12:V12</f>
        <v>Год раскрытия информации: 2026 год</v>
      </c>
      <c r="C10" s="179"/>
      <c r="D10" s="179"/>
      <c r="E10" s="179"/>
      <c r="F10" s="179"/>
      <c r="G10" s="179"/>
      <c r="H10" s="179"/>
      <c r="I10" s="179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80" t="s">
        <v>1</v>
      </c>
      <c r="C12" s="180" t="s">
        <v>106</v>
      </c>
      <c r="D12" s="180" t="s">
        <v>140</v>
      </c>
      <c r="E12" s="180" t="s">
        <v>140</v>
      </c>
      <c r="F12" s="180" t="s">
        <v>140</v>
      </c>
      <c r="G12" s="180" t="s">
        <v>140</v>
      </c>
      <c r="H12" s="180" t="s">
        <v>140</v>
      </c>
      <c r="I12" s="180" t="s">
        <v>140</v>
      </c>
      <c r="J12" s="65"/>
      <c r="K12" s="71"/>
      <c r="L12" s="71"/>
    </row>
    <row r="13" spans="2:12" ht="18.75" x14ac:dyDescent="0.25">
      <c r="B13" s="180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81" t="s">
        <v>108</v>
      </c>
      <c r="C17" s="181"/>
      <c r="D17" s="181"/>
      <c r="E17" s="181"/>
      <c r="F17" s="181"/>
      <c r="G17" s="181"/>
      <c r="H17" s="181"/>
      <c r="I17" s="181"/>
      <c r="J17" s="181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81" t="s">
        <v>109</v>
      </c>
      <c r="C18" s="181"/>
      <c r="D18" s="181"/>
      <c r="E18" s="181"/>
      <c r="F18" s="181"/>
      <c r="G18" s="181"/>
      <c r="H18" s="181"/>
      <c r="I18" s="181"/>
      <c r="J18" s="181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7" t="s">
        <v>110</v>
      </c>
      <c r="C19" s="147"/>
      <c r="D19" s="147"/>
      <c r="E19" s="147"/>
      <c r="F19" s="147"/>
      <c r="G19" s="147"/>
      <c r="H19" s="147"/>
      <c r="I19" s="147"/>
      <c r="J19" s="147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2026-05-13T14:41:05Z</dcterms:modified>
</cp:coreProperties>
</file>